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du\edu\GDPOR035\GRP\DGIISS\APCS_SV_PROYECTOS\PROYECTOS 2018\madrid ies maría rodrigo  6 bac 3 des 2 apo inf lab urbbbbb\AMPLIACIÓN IES MARÍA RODRIGO\MEMORIA\MEMORIAS\"/>
    </mc:Choice>
  </mc:AlternateContent>
  <bookViews>
    <workbookView xWindow="120" yWindow="105" windowWidth="17400" windowHeight="1000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Hoja1!$A$1:$M$39</definedName>
    <definedName name="Print_Area" localSheetId="0">Hoja1!$B$1:$L$39</definedName>
  </definedNames>
  <calcPr calcId="152511"/>
</workbook>
</file>

<file path=xl/calcChain.xml><?xml version="1.0" encoding="utf-8"?>
<calcChain xmlns="http://schemas.openxmlformats.org/spreadsheetml/2006/main">
  <c r="L36" i="1" l="1"/>
  <c r="G21" i="1" l="1"/>
  <c r="E29" i="1"/>
  <c r="H25" i="1"/>
  <c r="J19" i="1" l="1"/>
  <c r="I19" i="1"/>
  <c r="K19" i="1" s="1"/>
  <c r="H22" i="1"/>
  <c r="F10" i="1"/>
  <c r="I10" i="1" s="1"/>
  <c r="H10" i="1"/>
  <c r="G10" i="1"/>
  <c r="F8" i="1" l="1"/>
  <c r="F9" i="1"/>
  <c r="E30" i="1"/>
  <c r="F30" i="1"/>
  <c r="E9" i="1"/>
  <c r="J29" i="1"/>
  <c r="K29" i="1" l="1"/>
  <c r="L29" i="1" s="1"/>
  <c r="D32" i="1"/>
  <c r="N29" i="1" l="1"/>
  <c r="O29" i="1" s="1"/>
  <c r="K27" i="1"/>
  <c r="J27" i="1"/>
  <c r="I27" i="1"/>
  <c r="H27" i="1"/>
  <c r="G27" i="1"/>
  <c r="F27" i="1"/>
  <c r="E27" i="1"/>
  <c r="L27" i="1" l="1"/>
  <c r="D43" i="1"/>
  <c r="K28" i="1" l="1"/>
  <c r="J28" i="1"/>
  <c r="I28" i="1"/>
  <c r="H28" i="1"/>
  <c r="G28" i="1"/>
  <c r="F28" i="1"/>
  <c r="E28" i="1"/>
  <c r="K13" i="1"/>
  <c r="J12" i="1"/>
  <c r="K12" i="1" s="1"/>
  <c r="H26" i="1"/>
  <c r="H11" i="1"/>
  <c r="E8" i="1"/>
  <c r="E6" i="1"/>
  <c r="F6" i="1" s="1"/>
  <c r="E7" i="1"/>
  <c r="N7" i="1" s="1"/>
  <c r="N6" i="1" l="1"/>
  <c r="O6" i="1" s="1"/>
  <c r="L28" i="1"/>
  <c r="N28" i="1" s="1"/>
  <c r="I11" i="1"/>
  <c r="N11" i="1" s="1"/>
  <c r="G8" i="1"/>
  <c r="N8" i="1" s="1"/>
  <c r="L25" i="1"/>
  <c r="N25" i="1" s="1"/>
  <c r="G9" i="1"/>
  <c r="N9" i="1" s="1"/>
  <c r="L13" i="1"/>
  <c r="N13" i="1" s="1"/>
  <c r="N12" i="1"/>
  <c r="L26" i="1"/>
  <c r="N26" i="1" s="1"/>
  <c r="N30" i="1"/>
  <c r="K24" i="1"/>
  <c r="J23" i="1"/>
  <c r="K22" i="1"/>
  <c r="J22" i="1"/>
  <c r="J21" i="1"/>
  <c r="K20" i="1"/>
  <c r="J20" i="1"/>
  <c r="K18" i="1"/>
  <c r="J18" i="1"/>
  <c r="J17" i="1"/>
  <c r="K16" i="1"/>
  <c r="J15" i="1"/>
  <c r="I15" i="1"/>
  <c r="K14" i="1"/>
  <c r="I14" i="1"/>
  <c r="K15" i="1" l="1"/>
  <c r="N15" i="1" s="1"/>
  <c r="L16" i="1"/>
  <c r="N16" i="1" s="1"/>
  <c r="K17" i="1"/>
  <c r="N17" i="1" s="1"/>
  <c r="L18" i="1"/>
  <c r="N18" i="1" s="1"/>
  <c r="N27" i="1" l="1"/>
  <c r="O27" i="1" s="1"/>
  <c r="D33" i="1"/>
  <c r="E43" i="1"/>
  <c r="O26" i="1"/>
  <c r="O25" i="1"/>
  <c r="J24" i="1"/>
  <c r="I23" i="1"/>
  <c r="H21" i="1"/>
  <c r="I21" i="1"/>
  <c r="G20" i="1"/>
  <c r="O17" i="1"/>
  <c r="O16" i="1"/>
  <c r="J14" i="1"/>
  <c r="O13" i="1"/>
  <c r="O12" i="1"/>
  <c r="O11" i="1"/>
  <c r="F31" i="1"/>
  <c r="L14" i="1" l="1"/>
  <c r="N14" i="1" s="1"/>
  <c r="O14" i="1" s="1"/>
  <c r="L20" i="1"/>
  <c r="N20" i="1" s="1"/>
  <c r="O20" i="1" s="1"/>
  <c r="L22" i="1"/>
  <c r="N22" i="1" s="1"/>
  <c r="O22" i="1" s="1"/>
  <c r="K23" i="1"/>
  <c r="N23" i="1" s="1"/>
  <c r="O23" i="1" s="1"/>
  <c r="L24" i="1"/>
  <c r="N24" i="1" s="1"/>
  <c r="O24" i="1" s="1"/>
  <c r="E31" i="1"/>
  <c r="K21" i="1"/>
  <c r="N21" i="1" s="1"/>
  <c r="O7" i="1"/>
  <c r="F32" i="1"/>
  <c r="F33" i="1"/>
  <c r="D34" i="1"/>
  <c r="N19" i="1"/>
  <c r="I31" i="1"/>
  <c r="N10" i="1"/>
  <c r="O30" i="1"/>
  <c r="O9" i="1"/>
  <c r="O18" i="1"/>
  <c r="O10" i="1" l="1"/>
  <c r="O19" i="1"/>
  <c r="H31" i="1"/>
  <c r="H33" i="1" s="1"/>
  <c r="G31" i="1"/>
  <c r="G32" i="1" s="1"/>
  <c r="F34" i="1"/>
  <c r="F35" i="1" s="1"/>
  <c r="O8" i="1"/>
  <c r="K31" i="1"/>
  <c r="D35" i="1"/>
  <c r="J31" i="1"/>
  <c r="J33" i="1" s="1"/>
  <c r="E33" i="1"/>
  <c r="E32" i="1"/>
  <c r="I33" i="1"/>
  <c r="I32" i="1"/>
  <c r="O21" i="1"/>
  <c r="L31" i="1"/>
  <c r="O28" i="1"/>
  <c r="H32" i="1" l="1"/>
  <c r="H34" i="1" s="1"/>
  <c r="H35" i="1" s="1"/>
  <c r="G33" i="1"/>
  <c r="G34" i="1" s="1"/>
  <c r="G35" i="1" s="1"/>
  <c r="O15" i="1"/>
  <c r="K33" i="1"/>
  <c r="K32" i="1"/>
  <c r="N31" i="1"/>
  <c r="O31" i="1" s="1"/>
  <c r="J32" i="1"/>
  <c r="J34" i="1" s="1"/>
  <c r="J35" i="1" s="1"/>
  <c r="E34" i="1"/>
  <c r="I34" i="1"/>
  <c r="I35" i="1" s="1"/>
  <c r="L32" i="1" l="1"/>
  <c r="N32" i="1" s="1"/>
  <c r="O32" i="1" s="1"/>
  <c r="L33" i="1"/>
  <c r="N33" i="1" s="1"/>
  <c r="O33" i="1" s="1"/>
  <c r="K34" i="1"/>
  <c r="K35" i="1" s="1"/>
  <c r="E35" i="1"/>
  <c r="I36" i="1" l="1"/>
  <c r="H36" i="1"/>
  <c r="K36" i="1"/>
  <c r="G36" i="1"/>
  <c r="J36" i="1"/>
  <c r="F36" i="1"/>
  <c r="L35" i="1"/>
  <c r="L34" i="1"/>
  <c r="N34" i="1" s="1"/>
  <c r="O34" i="1" s="1"/>
  <c r="E36" i="1"/>
  <c r="N36" i="1" l="1"/>
  <c r="N35" i="1"/>
  <c r="O35" i="1" s="1"/>
  <c r="O36" i="1" l="1"/>
</calcChain>
</file>

<file path=xl/sharedStrings.xml><?xml version="1.0" encoding="utf-8"?>
<sst xmlns="http://schemas.openxmlformats.org/spreadsheetml/2006/main" count="48" uniqueCount="48">
  <si>
    <t>Nº</t>
  </si>
  <si>
    <t>DESCRIPCIÓN</t>
  </si>
  <si>
    <t>SEGURIDAD Y SALUD</t>
  </si>
  <si>
    <t>CRONOGRAMA VALORADO DE LAS OBRAS</t>
  </si>
  <si>
    <t>Certificación mensual prevista</t>
  </si>
  <si>
    <t>MOVIMIENTO DE TIERRAS</t>
  </si>
  <si>
    <t>ESTRUCTURA</t>
  </si>
  <si>
    <t>CUBIERTAS</t>
  </si>
  <si>
    <t>PINTURAS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</si>
  <si>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</si>
  <si>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</si>
  <si>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</si>
  <si>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</si>
  <si>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</si>
  <si>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</si>
  <si>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</si>
  <si>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</si>
  <si>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SANEAMIENTO HORIZONTAL</t>
  </si>
  <si>
    <t>CERRAMIENTOS EXTERIORES</t>
  </si>
  <si>
    <t>AISLAMIENTOS E IMPERMEABILIZACIONES</t>
  </si>
  <si>
    <t>SOLADOS Y ALICATADOS</t>
  </si>
  <si>
    <t>FALSOS TECHOS</t>
  </si>
  <si>
    <t>INSTALACIÓN DE CALEFACCIÓN</t>
  </si>
  <si>
    <t>COMUNICACIONES</t>
  </si>
  <si>
    <t>GESTIÓN DE RESIDUOS</t>
  </si>
  <si>
    <t>IVA (21%)</t>
  </si>
  <si>
    <t>CERTIFICACIÓN MENSUAL (IVA inc)</t>
  </si>
  <si>
    <t>CERTIFICACIÓN A ORIGEN (IVA inc)</t>
  </si>
  <si>
    <r>
      <t>D. Borja SANTAFÉ MAIBACH</t>
    </r>
    <r>
      <rPr>
        <b/>
        <sz val="8"/>
        <color theme="1"/>
        <rFont val="Century Gothic"/>
        <family val="2"/>
      </rPr>
      <t xml:space="preserve">  </t>
    </r>
  </si>
  <si>
    <t>Asistencia Técnica Arquitecto Cº 15.995 C.O.A.M.</t>
  </si>
  <si>
    <t>G. GENERALES (13%)</t>
  </si>
  <si>
    <t>BENEF. INDUSTRIAL (6%)</t>
  </si>
  <si>
    <t>SUMA DE CAPITULOS</t>
  </si>
  <si>
    <t>ACTUACIONES PREVIAS</t>
  </si>
  <si>
    <t>CIMENTACIÓN Y CONTENCIONES</t>
  </si>
  <si>
    <t>CARPINTERIA EXTERIOR</t>
  </si>
  <si>
    <t>INSTALACIÓN DE FONTANERÍA</t>
  </si>
  <si>
    <t>VIDRIERIA</t>
  </si>
  <si>
    <t>DIVISIONES Y ALBAÑILERIA</t>
  </si>
  <si>
    <t>CARPINTERIA INTERIOR</t>
  </si>
  <si>
    <t>INSTALACIÓN DE ELECTRICIDAD</t>
  </si>
  <si>
    <t>INSTALACIÓN DE VENTILACIÓN</t>
  </si>
  <si>
    <t>SEGURIDAD</t>
  </si>
  <si>
    <t>URBANIZACIÓN</t>
  </si>
  <si>
    <t>AÑO 2.018</t>
  </si>
  <si>
    <t>Madrid 2018</t>
  </si>
  <si>
    <t xml:space="preserve">AMPLIACIÓN DE 6 AULAS DE BACHILLERATO, 3 AULAS DE DESDOBLE, 2 AULAS DE APOYO, INFORMÁTICA Y LABORATORIO – VALLECAS (MADRID)
</t>
  </si>
  <si>
    <t>CAMBIOS FASES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</si>
</sst>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Pts&quot;"/>
    <numFmt numFmtId="165" formatCode="#,##0\ \ "/>
    <numFmt numFmtId="166" formatCode="#,##0.00\ "/>
  </numFmts>
  <fonts count="13" x14ac:knownFonts="1"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b/>
      <sz val="8"/>
      <color indexed="10"/>
      <name val="Century Gothic"/>
      <family val="2"/>
    </font>
    <font>
      <sz val="11"/>
      <color theme="1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indexed="8"/>
      <name val="Century Gothic"/>
      <family val="2"/>
    </font>
    <font>
      <b/>
      <sz val="12"/>
      <color rgb="FF0070C0"/>
      <name val="Century Gothic"/>
      <family val="2"/>
    </font>
    <font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8"/>
      <color theme="1"/>
      <name val="Century Gothic"/>
      <family val="2"/>
    </font>
    <font>
      <b/>
      <sz val="8"/>
      <color rgb="FF000000"/>
      <name val="Century Gothic"/>
      <family val="2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ill="1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166" fontId="6" fillId="0" borderId="1" xfId="0" applyNumberFormat="1" applyFont="1" applyFill="1" applyBorder="1" applyAlignment="1"/>
    <xf numFmtId="166" fontId="5" fillId="0" borderId="1" xfId="0" applyNumberFormat="1" applyFont="1" applyFill="1" applyBorder="1" applyAlignment="1"/>
    <xf numFmtId="165" fontId="5" fillId="0" borderId="6" xfId="0" applyNumberFormat="1" applyFont="1" applyBorder="1" applyAlignment="1">
      <alignment horizontal="center"/>
    </xf>
    <xf numFmtId="0" fontId="4" fillId="0" borderId="11" xfId="0" applyFont="1" applyBorder="1"/>
    <xf numFmtId="166" fontId="6" fillId="3" borderId="1" xfId="0" applyNumberFormat="1" applyFont="1" applyFill="1" applyBorder="1" applyAlignment="1"/>
    <xf numFmtId="166" fontId="5" fillId="0" borderId="7" xfId="0" applyNumberFormat="1" applyFont="1" applyFill="1" applyBorder="1" applyAlignment="1"/>
    <xf numFmtId="166" fontId="5" fillId="2" borderId="7" xfId="0" applyNumberFormat="1" applyFont="1" applyFill="1" applyBorder="1" applyAlignment="1"/>
    <xf numFmtId="166" fontId="5" fillId="3" borderId="1" xfId="0" applyNumberFormat="1" applyFont="1" applyFill="1" applyBorder="1" applyAlignment="1"/>
    <xf numFmtId="166" fontId="5" fillId="3" borderId="7" xfId="0" applyNumberFormat="1" applyFont="1" applyFill="1" applyBorder="1" applyAlignment="1"/>
    <xf numFmtId="2" fontId="9" fillId="4" borderId="0" xfId="0" applyNumberFormat="1" applyFont="1" applyFill="1"/>
    <xf numFmtId="0" fontId="9" fillId="4" borderId="0" xfId="0" applyFont="1" applyFill="1"/>
    <xf numFmtId="166" fontId="6" fillId="3" borderId="7" xfId="0" applyNumberFormat="1" applyFont="1" applyFill="1" applyBorder="1" applyAlignment="1"/>
    <xf numFmtId="166" fontId="5" fillId="5" borderId="9" xfId="0" applyNumberFormat="1" applyFont="1" applyFill="1" applyBorder="1" applyAlignment="1">
      <alignment horizontal="right"/>
    </xf>
    <xf numFmtId="166" fontId="5" fillId="6" borderId="9" xfId="0" applyNumberFormat="1" applyFont="1" applyFill="1" applyBorder="1" applyAlignment="1">
      <alignment horizontal="right"/>
    </xf>
    <xf numFmtId="166" fontId="5" fillId="6" borderId="10" xfId="0" applyNumberFormat="1" applyFont="1" applyFill="1" applyBorder="1" applyAlignment="1">
      <alignment horizontal="right"/>
    </xf>
    <xf numFmtId="166" fontId="5" fillId="5" borderId="10" xfId="0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" fontId="9" fillId="4" borderId="0" xfId="0" applyNumberFormat="1" applyFont="1" applyFill="1"/>
    <xf numFmtId="166" fontId="6" fillId="3" borderId="12" xfId="0" applyNumberFormat="1" applyFont="1" applyFill="1" applyBorder="1" applyAlignment="1"/>
    <xf numFmtId="166" fontId="6" fillId="0" borderId="12" xfId="0" applyNumberFormat="1" applyFont="1" applyFill="1" applyBorder="1" applyAlignment="1"/>
    <xf numFmtId="0" fontId="5" fillId="0" borderId="13" xfId="0" applyFont="1" applyBorder="1"/>
    <xf numFmtId="0" fontId="4" fillId="0" borderId="5" xfId="0" applyFont="1" applyBorder="1"/>
    <xf numFmtId="0" fontId="5" fillId="0" borderId="14" xfId="0" applyFont="1" applyBorder="1"/>
    <xf numFmtId="166" fontId="5" fillId="6" borderId="15" xfId="0" applyNumberFormat="1" applyFont="1" applyFill="1" applyBorder="1" applyAlignment="1">
      <alignment horizontal="right"/>
    </xf>
    <xf numFmtId="4" fontId="11" fillId="0" borderId="8" xfId="0" applyNumberFormat="1" applyFont="1" applyBorder="1" applyAlignment="1">
      <alignment horizontal="right" vertical="center"/>
    </xf>
    <xf numFmtId="0" fontId="4" fillId="0" borderId="16" xfId="0" applyFont="1" applyBorder="1"/>
    <xf numFmtId="4" fontId="11" fillId="0" borderId="14" xfId="0" applyNumberFormat="1" applyFont="1" applyBorder="1" applyAlignment="1">
      <alignment horizontal="right" vertical="center"/>
    </xf>
    <xf numFmtId="166" fontId="5" fillId="5" borderId="13" xfId="0" applyNumberFormat="1" applyFont="1" applyFill="1" applyBorder="1"/>
    <xf numFmtId="4" fontId="5" fillId="5" borderId="13" xfId="0" applyNumberFormat="1" applyFont="1" applyFill="1" applyBorder="1"/>
    <xf numFmtId="4" fontId="5" fillId="5" borderId="17" xfId="0" applyNumberFormat="1" applyFont="1" applyFill="1" applyBorder="1"/>
    <xf numFmtId="166" fontId="5" fillId="0" borderId="18" xfId="0" applyNumberFormat="1" applyFont="1" applyFill="1" applyBorder="1" applyAlignment="1"/>
    <xf numFmtId="166" fontId="5" fillId="3" borderId="18" xfId="0" applyNumberFormat="1" applyFont="1" applyFill="1" applyBorder="1" applyAlignment="1"/>
    <xf numFmtId="0" fontId="0" fillId="0" borderId="1" xfId="0" applyFill="1" applyBorder="1"/>
    <xf numFmtId="4" fontId="11" fillId="0" borderId="13" xfId="0" applyNumberFormat="1" applyFont="1" applyBorder="1" applyAlignment="1">
      <alignment horizontal="right" vertical="center"/>
    </xf>
    <xf numFmtId="166" fontId="5" fillId="6" borderId="21" xfId="0" applyNumberFormat="1" applyFont="1" applyFill="1" applyBorder="1" applyAlignment="1">
      <alignment horizontal="right"/>
    </xf>
    <xf numFmtId="166" fontId="5" fillId="6" borderId="20" xfId="0" applyNumberFormat="1" applyFont="1" applyFill="1" applyBorder="1" applyAlignment="1">
      <alignment horizontal="right"/>
    </xf>
    <xf numFmtId="0" fontId="0" fillId="0" borderId="0" xfId="0" applyBorder="1"/>
    <xf numFmtId="0" fontId="10" fillId="0" borderId="23" xfId="0" applyFont="1" applyBorder="1" applyAlignment="1">
      <alignment vertical="center"/>
    </xf>
    <xf numFmtId="164" fontId="5" fillId="0" borderId="19" xfId="0" applyNumberFormat="1" applyFont="1" applyBorder="1" applyAlignment="1">
      <alignment horizontal="center" vertical="center"/>
    </xf>
    <xf numFmtId="0" fontId="0" fillId="0" borderId="0" xfId="0"/>
    <xf numFmtId="0" fontId="10" fillId="0" borderId="0" xfId="0" applyFont="1" applyBorder="1" applyAlignment="1">
      <alignment vertical="center"/>
    </xf>
    <xf numFmtId="165" fontId="5" fillId="0" borderId="25" xfId="0" applyNumberFormat="1" applyFont="1" applyBorder="1" applyAlignment="1">
      <alignment horizontal="center"/>
    </xf>
    <xf numFmtId="166" fontId="6" fillId="3" borderId="26" xfId="0" applyNumberFormat="1" applyFont="1" applyFill="1" applyBorder="1" applyAlignment="1"/>
    <xf numFmtId="166" fontId="9" fillId="4" borderId="0" xfId="0" applyNumberFormat="1" applyFont="1" applyFill="1"/>
    <xf numFmtId="166" fontId="6" fillId="3" borderId="18" xfId="0" applyNumberFormat="1" applyFont="1" applyFill="1" applyBorder="1" applyAlignment="1"/>
    <xf numFmtId="166" fontId="6" fillId="3" borderId="28" xfId="0" applyNumberFormat="1" applyFont="1" applyFill="1" applyBorder="1" applyAlignment="1"/>
    <xf numFmtId="166" fontId="6" fillId="3" borderId="29" xfId="0" applyNumberFormat="1" applyFont="1" applyFill="1" applyBorder="1" applyAlignment="1"/>
    <xf numFmtId="164" fontId="4" fillId="0" borderId="27" xfId="0" applyNumberFormat="1" applyFont="1" applyBorder="1" applyAlignment="1">
      <alignment horizontal="center"/>
    </xf>
    <xf numFmtId="0" fontId="2" fillId="0" borderId="5" xfId="0" applyFont="1" applyBorder="1"/>
    <xf numFmtId="0" fontId="3" fillId="0" borderId="27" xfId="0" applyFont="1" applyBorder="1"/>
    <xf numFmtId="165" fontId="5" fillId="0" borderId="31" xfId="0" applyNumberFormat="1" applyFont="1" applyBorder="1" applyAlignment="1">
      <alignment horizontal="center"/>
    </xf>
    <xf numFmtId="166" fontId="6" fillId="0" borderId="22" xfId="0" applyNumberFormat="1" applyFont="1" applyFill="1" applyBorder="1" applyAlignment="1"/>
    <xf numFmtId="166" fontId="5" fillId="0" borderId="22" xfId="0" applyNumberFormat="1" applyFont="1" applyFill="1" applyBorder="1" applyAlignment="1"/>
    <xf numFmtId="166" fontId="5" fillId="0" borderId="32" xfId="0" applyNumberFormat="1" applyFont="1" applyFill="1" applyBorder="1" applyAlignment="1"/>
    <xf numFmtId="166" fontId="5" fillId="0" borderId="29" xfId="0" applyNumberFormat="1" applyFont="1" applyFill="1" applyBorder="1" applyAlignment="1"/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17" fontId="5" fillId="0" borderId="19" xfId="0" applyNumberFormat="1" applyFont="1" applyBorder="1" applyAlignment="1">
      <alignment horizontal="center" vertical="center"/>
    </xf>
    <xf numFmtId="17" fontId="5" fillId="0" borderId="10" xfId="0" applyNumberFormat="1" applyFont="1" applyBorder="1" applyAlignment="1">
      <alignment horizontal="center" vertical="center"/>
    </xf>
    <xf numFmtId="166" fontId="6" fillId="0" borderId="26" xfId="0" applyNumberFormat="1" applyFont="1" applyFill="1" applyBorder="1" applyAlignment="1"/>
    <xf numFmtId="166" fontId="6" fillId="0" borderId="24" xfId="0" applyNumberFormat="1" applyFont="1" applyFill="1" applyBorder="1" applyAlignment="1"/>
    <xf numFmtId="0" fontId="5" fillId="0" borderId="35" xfId="0" applyFont="1" applyBorder="1"/>
    <xf numFmtId="4" fontId="12" fillId="0" borderId="8" xfId="0" applyNumberFormat="1" applyFont="1" applyFill="1" applyBorder="1" applyAlignment="1">
      <alignment vertical="top"/>
    </xf>
    <xf numFmtId="4" fontId="12" fillId="0" borderId="22" xfId="0" applyNumberFormat="1" applyFont="1" applyFill="1" applyBorder="1" applyAlignment="1">
      <alignment vertical="top"/>
    </xf>
    <xf numFmtId="4" fontId="12" fillId="0" borderId="1" xfId="0" applyNumberFormat="1" applyFont="1" applyFill="1" applyBorder="1" applyAlignment="1">
      <alignment vertical="top"/>
    </xf>
    <xf numFmtId="4" fontId="12" fillId="0" borderId="24" xfId="0" applyNumberFormat="1" applyFont="1" applyFill="1" applyBorder="1" applyAlignment="1">
      <alignment vertical="top"/>
    </xf>
    <xf numFmtId="166" fontId="6" fillId="0" borderId="14" xfId="0" applyNumberFormat="1" applyFont="1" applyFill="1" applyBorder="1" applyAlignment="1"/>
    <xf numFmtId="166" fontId="6" fillId="0" borderId="33" xfId="0" applyNumberFormat="1" applyFont="1" applyFill="1" applyBorder="1" applyAlignment="1"/>
    <xf numFmtId="166" fontId="6" fillId="0" borderId="34" xfId="0" applyNumberFormat="1" applyFont="1" applyFill="1" applyBorder="1" applyAlignment="1"/>
    <xf numFmtId="0" fontId="4" fillId="0" borderId="36" xfId="0" applyFont="1" applyBorder="1"/>
    <xf numFmtId="0" fontId="5" fillId="0" borderId="37" xfId="0" applyFont="1" applyBorder="1"/>
    <xf numFmtId="4" fontId="11" fillId="0" borderId="37" xfId="0" applyNumberFormat="1" applyFont="1" applyBorder="1" applyAlignment="1">
      <alignment horizontal="right" vertical="center"/>
    </xf>
    <xf numFmtId="166" fontId="5" fillId="6" borderId="38" xfId="0" applyNumberFormat="1" applyFont="1" applyFill="1" applyBorder="1" applyAlignment="1">
      <alignment horizontal="right"/>
    </xf>
    <xf numFmtId="166" fontId="5" fillId="6" borderId="4" xfId="0" applyNumberFormat="1" applyFont="1" applyFill="1" applyBorder="1" applyAlignment="1">
      <alignment horizontal="right"/>
    </xf>
    <xf numFmtId="166" fontId="5" fillId="3" borderId="12" xfId="0" applyNumberFormat="1" applyFont="1" applyFill="1" applyBorder="1" applyAlignment="1"/>
    <xf numFmtId="166" fontId="6" fillId="8" borderId="1" xfId="0" applyNumberFormat="1" applyFont="1" applyFill="1" applyBorder="1" applyAlignment="1"/>
    <xf numFmtId="166" fontId="5" fillId="8" borderId="1" xfId="0" applyNumberFormat="1" applyFont="1" applyFill="1" applyBorder="1" applyAlignment="1"/>
    <xf numFmtId="166" fontId="5" fillId="8" borderId="7" xfId="0" applyNumberFormat="1" applyFont="1" applyFill="1" applyBorder="1" applyAlignment="1"/>
    <xf numFmtId="3" fontId="1" fillId="0" borderId="11" xfId="0" applyNumberFormat="1" applyFont="1" applyBorder="1" applyAlignment="1">
      <alignment horizontal="center" vertical="top" wrapText="1"/>
    </xf>
    <xf numFmtId="3" fontId="1" fillId="0" borderId="19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7" borderId="0" xfId="0" applyFont="1" applyFill="1" applyBorder="1" applyAlignment="1">
      <alignment horizontal="center"/>
    </xf>
    <xf numFmtId="0" fontId="4" fillId="7" borderId="3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3"/>
  <sheetViews>
    <sheetView tabSelected="1" view="pageBreakPreview" topLeftCell="A10" zoomScale="90" zoomScaleNormal="110" zoomScaleSheetLayoutView="90" workbookViewId="0">
      <selection activeCell="L36" sqref="L36"/>
    </sheetView>
  </sheetViews>
  <sheetFormatPr baseColWidth="10" defaultRowHeight="15" x14ac:dyDescent="0.25"/>
  <cols>
    <col min="2" max="2" width="3.7109375" customWidth="1"/>
    <col min="3" max="3" width="30.7109375" customWidth="1"/>
    <col min="4" max="4" width="11.140625" customWidth="1"/>
    <col min="5" max="7" width="9.7109375" customWidth="1"/>
    <col min="8" max="11" width="9.7109375" style="1" customWidth="1"/>
    <col min="12" max="12" width="9.7109375" customWidth="1"/>
    <col min="13" max="13" width="11.42578125" customWidth="1"/>
    <col min="14" max="14" width="16.7109375" customWidth="1"/>
    <col min="15" max="237" width="11.42578125" customWidth="1"/>
    <col min="238" max="238" width="5.7109375" customWidth="1"/>
    <col min="239" max="239" width="34.7109375" customWidth="1"/>
    <col min="240" max="240" width="11.7109375" customWidth="1"/>
    <col min="241" max="249" width="0" hidden="1" customWidth="1"/>
  </cols>
  <sheetData>
    <row r="1" spans="2:15" ht="9.9499999999999993" customHeight="1" thickBot="1" x14ac:dyDescent="0.3">
      <c r="B1" s="1"/>
      <c r="C1" s="1"/>
      <c r="D1" s="1"/>
      <c r="E1" s="1"/>
      <c r="F1" s="1"/>
      <c r="G1" s="1"/>
      <c r="L1" s="1"/>
    </row>
    <row r="2" spans="2:15" ht="33.75" customHeight="1" thickBot="1" x14ac:dyDescent="0.3">
      <c r="B2" s="83" t="s">
        <v>46</v>
      </c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2:15" ht="19.5" customHeight="1" x14ac:dyDescent="0.25">
      <c r="B3" s="86" t="s">
        <v>3</v>
      </c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2:15" ht="15.6" customHeight="1" thickBot="1" x14ac:dyDescent="0.35">
      <c r="B4" s="53"/>
      <c r="C4" s="54"/>
      <c r="D4" s="52"/>
      <c r="E4" s="89" t="s">
        <v>44</v>
      </c>
      <c r="F4" s="89"/>
      <c r="G4" s="89"/>
      <c r="H4" s="89"/>
      <c r="I4" s="89"/>
      <c r="J4" s="89"/>
      <c r="K4" s="89"/>
      <c r="L4" s="90"/>
    </row>
    <row r="5" spans="2:15" ht="15.6" customHeight="1" thickBot="1" x14ac:dyDescent="0.3">
      <c r="B5" s="60" t="s">
        <v>0</v>
      </c>
      <c r="C5" s="61" t="s">
        <v>1</v>
      </c>
      <c r="D5" s="43"/>
      <c r="E5" s="62" t="s">
        <v>9</v>
      </c>
      <c r="F5" s="62" t="s">
        <v>10</v>
      </c>
      <c r="G5" s="62" t="s">
        <v>11</v>
      </c>
      <c r="H5" s="62" t="s">
        <v>12</v>
      </c>
      <c r="I5" s="62" t="s">
        <v>13</v>
      </c>
      <c r="J5" s="62" t="s">
        <v>14</v>
      </c>
      <c r="K5" s="62" t="s">
        <v>15</v>
      </c>
      <c r="L5" s="63" t="s">
        <v>16</v>
      </c>
    </row>
    <row r="6" spans="2:15" ht="15.6" customHeight="1" thickBot="1" x14ac:dyDescent="0.35">
      <c r="B6" s="55">
        <v>0</v>
      </c>
      <c r="C6" s="42" t="s">
        <v>33</v>
      </c>
      <c r="D6" s="68">
        <v>7633.02</v>
      </c>
      <c r="E6" s="50">
        <f>D6*0.6</f>
        <v>4579.8119999999999</v>
      </c>
      <c r="F6" s="50">
        <f>D6-E6</f>
        <v>3053.2080000000005</v>
      </c>
      <c r="G6" s="56"/>
      <c r="H6" s="56"/>
      <c r="I6" s="57"/>
      <c r="J6" s="57"/>
      <c r="K6" s="58"/>
      <c r="L6" s="59"/>
      <c r="N6" s="13">
        <f t="shared" ref="N6:N35" si="0">SUM(E6:L6)</f>
        <v>7633.02</v>
      </c>
      <c r="O6" s="14" t="str">
        <f t="shared" ref="O6:O35" si="1">IF(D6=N6,"OK","ERROR")</f>
        <v>OK</v>
      </c>
    </row>
    <row r="7" spans="2:15" ht="15.6" customHeight="1" thickBot="1" x14ac:dyDescent="0.35">
      <c r="B7" s="6">
        <v>1</v>
      </c>
      <c r="C7" s="42" t="s">
        <v>5</v>
      </c>
      <c r="D7" s="69">
        <v>40868.9</v>
      </c>
      <c r="E7" s="23">
        <f>D7</f>
        <v>40868.9</v>
      </c>
      <c r="F7" s="24"/>
      <c r="G7" s="41"/>
      <c r="H7" s="4"/>
      <c r="I7" s="5"/>
      <c r="J7" s="5"/>
      <c r="K7" s="35"/>
      <c r="L7" s="9"/>
      <c r="N7" s="13">
        <f t="shared" si="0"/>
        <v>40868.9</v>
      </c>
      <c r="O7" s="14" t="str">
        <f t="shared" si="1"/>
        <v>OK</v>
      </c>
    </row>
    <row r="8" spans="2:15" ht="15.6" customHeight="1" thickBot="1" x14ac:dyDescent="0.35">
      <c r="B8" s="6">
        <v>2</v>
      </c>
      <c r="C8" s="42" t="s">
        <v>17</v>
      </c>
      <c r="D8" s="69">
        <v>12739.02</v>
      </c>
      <c r="E8" s="23">
        <f>D8*0.25</f>
        <v>3184.7550000000001</v>
      </c>
      <c r="F8" s="23">
        <f>D8*0.64</f>
        <v>8152.9728000000005</v>
      </c>
      <c r="G8" s="8">
        <f>D8-E8-F8</f>
        <v>1401.292199999999</v>
      </c>
      <c r="H8" s="4"/>
      <c r="I8" s="5"/>
      <c r="J8" s="5"/>
      <c r="K8" s="35"/>
      <c r="L8" s="9"/>
      <c r="N8" s="13">
        <f t="shared" si="0"/>
        <v>12739.02</v>
      </c>
      <c r="O8" s="14" t="str">
        <f t="shared" si="1"/>
        <v>OK</v>
      </c>
    </row>
    <row r="9" spans="2:15" ht="15.6" customHeight="1" thickBot="1" x14ac:dyDescent="0.35">
      <c r="B9" s="6">
        <v>3</v>
      </c>
      <c r="C9" s="42" t="s">
        <v>34</v>
      </c>
      <c r="D9" s="69">
        <v>104688.74</v>
      </c>
      <c r="E9" s="23">
        <f>D9*0.25</f>
        <v>26172.185000000001</v>
      </c>
      <c r="F9" s="8">
        <f>D9*0.68</f>
        <v>71188.343200000003</v>
      </c>
      <c r="G9" s="8">
        <f>D9-E9-F9</f>
        <v>7328.2118000000046</v>
      </c>
      <c r="H9" s="37"/>
      <c r="I9" s="5"/>
      <c r="J9" s="5"/>
      <c r="K9" s="35"/>
      <c r="L9" s="9"/>
      <c r="N9" s="13">
        <f t="shared" si="0"/>
        <v>104688.74</v>
      </c>
      <c r="O9" s="14" t="str">
        <f t="shared" si="1"/>
        <v>OK</v>
      </c>
    </row>
    <row r="10" spans="2:15" ht="15.6" customHeight="1" thickBot="1" x14ac:dyDescent="0.35">
      <c r="B10" s="6">
        <v>4</v>
      </c>
      <c r="C10" s="42" t="s">
        <v>6</v>
      </c>
      <c r="D10" s="69">
        <v>162687.09</v>
      </c>
      <c r="E10" s="24"/>
      <c r="F10" s="79">
        <f>D10*0.2</f>
        <v>32537.418000000001</v>
      </c>
      <c r="G10" s="8">
        <f>D10*0.2</f>
        <v>32537.418000000001</v>
      </c>
      <c r="H10" s="8">
        <f>D10*0.2</f>
        <v>32537.418000000001</v>
      </c>
      <c r="I10" s="11">
        <f>D10-F10-G10-H10</f>
        <v>65074.835999999981</v>
      </c>
      <c r="J10" s="5"/>
      <c r="K10" s="35"/>
      <c r="L10" s="9"/>
      <c r="N10" s="13">
        <f t="shared" si="0"/>
        <v>162687.08999999997</v>
      </c>
      <c r="O10" s="14" t="str">
        <f t="shared" si="1"/>
        <v>OK</v>
      </c>
    </row>
    <row r="11" spans="2:15" ht="15.6" customHeight="1" thickBot="1" x14ac:dyDescent="0.35">
      <c r="B11" s="6">
        <v>5</v>
      </c>
      <c r="C11" s="42" t="s">
        <v>18</v>
      </c>
      <c r="D11" s="69">
        <v>87018.4</v>
      </c>
      <c r="E11" s="24"/>
      <c r="F11" s="24"/>
      <c r="H11" s="8">
        <f>D11*0.35</f>
        <v>30456.439999999995</v>
      </c>
      <c r="I11" s="8">
        <f>D11-H11</f>
        <v>56561.96</v>
      </c>
      <c r="J11" s="5"/>
      <c r="K11" s="35"/>
      <c r="L11" s="9"/>
      <c r="N11" s="13">
        <f t="shared" si="0"/>
        <v>87018.4</v>
      </c>
      <c r="O11" s="14" t="str">
        <f t="shared" si="1"/>
        <v>OK</v>
      </c>
    </row>
    <row r="12" spans="2:15" ht="15.6" customHeight="1" thickBot="1" x14ac:dyDescent="0.35">
      <c r="B12" s="6">
        <v>6</v>
      </c>
      <c r="C12" s="42" t="s">
        <v>7</v>
      </c>
      <c r="D12" s="69">
        <v>42127.98</v>
      </c>
      <c r="E12" s="24"/>
      <c r="F12" s="24"/>
      <c r="G12" s="4"/>
      <c r="H12" s="4"/>
      <c r="I12" s="5"/>
      <c r="J12" s="11">
        <f>D12*0.8</f>
        <v>33702.384000000005</v>
      </c>
      <c r="K12" s="36">
        <f>D12-J12</f>
        <v>8425.5959999999977</v>
      </c>
      <c r="L12" s="9"/>
      <c r="N12" s="13">
        <f t="shared" si="0"/>
        <v>42127.98</v>
      </c>
      <c r="O12" s="14" t="str">
        <f t="shared" si="1"/>
        <v>OK</v>
      </c>
    </row>
    <row r="13" spans="2:15" ht="15.6" customHeight="1" thickBot="1" x14ac:dyDescent="0.35">
      <c r="B13" s="6">
        <v>7</v>
      </c>
      <c r="C13" s="42" t="s">
        <v>35</v>
      </c>
      <c r="D13" s="69">
        <v>39025.93</v>
      </c>
      <c r="E13" s="24"/>
      <c r="F13" s="24"/>
      <c r="G13" s="4"/>
      <c r="H13" s="4"/>
      <c r="I13" s="5"/>
      <c r="J13" s="5"/>
      <c r="K13" s="36">
        <f>D13*0.35</f>
        <v>13659.075499999999</v>
      </c>
      <c r="L13" s="12">
        <f>D13-K13</f>
        <v>25366.854500000001</v>
      </c>
      <c r="N13" s="13">
        <f t="shared" si="0"/>
        <v>39025.93</v>
      </c>
      <c r="O13" s="14" t="str">
        <f t="shared" si="1"/>
        <v>OK</v>
      </c>
    </row>
    <row r="14" spans="2:15" ht="15.6" customHeight="1" thickBot="1" x14ac:dyDescent="0.35">
      <c r="B14" s="6">
        <v>8</v>
      </c>
      <c r="C14" s="42" t="s">
        <v>37</v>
      </c>
      <c r="D14" s="69">
        <v>14567.53</v>
      </c>
      <c r="E14" s="24"/>
      <c r="F14" s="24"/>
      <c r="G14" s="4"/>
      <c r="H14" s="4"/>
      <c r="I14" s="11">
        <f>D14*0.2</f>
        <v>2913.5060000000003</v>
      </c>
      <c r="J14" s="11">
        <f>D14*0.2</f>
        <v>2913.5060000000003</v>
      </c>
      <c r="K14" s="36">
        <f>D14*0.2</f>
        <v>2913.5060000000003</v>
      </c>
      <c r="L14" s="12">
        <f>D14-I14-J14-K14</f>
        <v>5827.0119999999997</v>
      </c>
      <c r="N14" s="13">
        <f t="shared" si="0"/>
        <v>14567.529999999999</v>
      </c>
      <c r="O14" s="14" t="str">
        <f t="shared" si="1"/>
        <v>OK</v>
      </c>
    </row>
    <row r="15" spans="2:15" ht="15.6" customHeight="1" thickBot="1" x14ac:dyDescent="0.35">
      <c r="B15" s="6">
        <v>9</v>
      </c>
      <c r="C15" s="42" t="s">
        <v>19</v>
      </c>
      <c r="D15" s="69">
        <v>30538.34</v>
      </c>
      <c r="E15" s="24"/>
      <c r="F15" s="24"/>
      <c r="G15" s="4"/>
      <c r="H15" s="4"/>
      <c r="I15" s="11">
        <f>D15*0.25</f>
        <v>7634.585</v>
      </c>
      <c r="J15" s="11">
        <f>D15*0.25</f>
        <v>7634.585</v>
      </c>
      <c r="K15" s="36">
        <f>D15-I15-J15</f>
        <v>15269.170000000002</v>
      </c>
      <c r="L15" s="9"/>
      <c r="N15" s="13">
        <f t="shared" si="0"/>
        <v>30538.340000000004</v>
      </c>
      <c r="O15" s="14" t="str">
        <f t="shared" si="1"/>
        <v>OK</v>
      </c>
    </row>
    <row r="16" spans="2:15" ht="15.6" customHeight="1" thickBot="1" x14ac:dyDescent="0.35">
      <c r="B16" s="6">
        <v>10</v>
      </c>
      <c r="C16" s="42" t="s">
        <v>38</v>
      </c>
      <c r="D16" s="69">
        <v>67587.53</v>
      </c>
      <c r="E16" s="24"/>
      <c r="F16" s="24"/>
      <c r="G16" s="4"/>
      <c r="H16" s="5"/>
      <c r="I16" s="5"/>
      <c r="J16" s="5"/>
      <c r="K16" s="36">
        <f>D16*0.25</f>
        <v>16896.8825</v>
      </c>
      <c r="L16" s="12">
        <f>D16-K16</f>
        <v>50690.647499999999</v>
      </c>
      <c r="N16" s="13">
        <f t="shared" si="0"/>
        <v>67587.53</v>
      </c>
      <c r="O16" s="14" t="str">
        <f t="shared" si="1"/>
        <v>OK</v>
      </c>
    </row>
    <row r="17" spans="2:15" ht="15.6" customHeight="1" thickBot="1" x14ac:dyDescent="0.35">
      <c r="B17" s="6">
        <v>11</v>
      </c>
      <c r="C17" s="42" t="s">
        <v>39</v>
      </c>
      <c r="D17" s="69">
        <v>30885.33</v>
      </c>
      <c r="E17" s="24"/>
      <c r="F17" s="24"/>
      <c r="G17" s="4"/>
      <c r="H17" s="4"/>
      <c r="I17" s="5"/>
      <c r="J17" s="11">
        <f>D17*0.2</f>
        <v>6177.0660000000007</v>
      </c>
      <c r="K17" s="36">
        <f>D17-J17</f>
        <v>24708.264000000003</v>
      </c>
      <c r="L17" s="9"/>
      <c r="N17" s="13">
        <f t="shared" si="0"/>
        <v>30885.33</v>
      </c>
      <c r="O17" s="14" t="str">
        <f t="shared" si="1"/>
        <v>OK</v>
      </c>
    </row>
    <row r="18" spans="2:15" ht="15.6" customHeight="1" thickBot="1" x14ac:dyDescent="0.35">
      <c r="B18" s="6">
        <v>12</v>
      </c>
      <c r="C18" s="42" t="s">
        <v>20</v>
      </c>
      <c r="D18" s="69">
        <v>65723.820000000007</v>
      </c>
      <c r="E18" s="24"/>
      <c r="F18" s="24"/>
      <c r="G18" s="4"/>
      <c r="H18" s="4"/>
      <c r="I18" s="5"/>
      <c r="J18" s="11">
        <f>D18*0.6</f>
        <v>39434.292000000001</v>
      </c>
      <c r="K18" s="36">
        <f>D18*0.2</f>
        <v>13144.764000000003</v>
      </c>
      <c r="L18" s="12">
        <f>D18-J18-K18</f>
        <v>13144.764000000003</v>
      </c>
      <c r="N18" s="13">
        <f t="shared" si="0"/>
        <v>65723.820000000007</v>
      </c>
      <c r="O18" s="14" t="str">
        <f t="shared" si="1"/>
        <v>OK</v>
      </c>
    </row>
    <row r="19" spans="2:15" ht="15.6" customHeight="1" thickBot="1" x14ac:dyDescent="0.35">
      <c r="B19" s="6">
        <v>13</v>
      </c>
      <c r="C19" s="42" t="s">
        <v>21</v>
      </c>
      <c r="D19" s="69">
        <v>46165.83</v>
      </c>
      <c r="E19" s="24"/>
      <c r="F19" s="24"/>
      <c r="G19" s="80"/>
      <c r="H19" s="81"/>
      <c r="I19" s="11">
        <f>D19*0.3</f>
        <v>13849.749</v>
      </c>
      <c r="J19" s="11">
        <f>D19*0.3</f>
        <v>13849.749</v>
      </c>
      <c r="K19" s="36">
        <f>D19-I19-J19</f>
        <v>18466.332000000002</v>
      </c>
      <c r="L19" s="82"/>
      <c r="N19" s="13">
        <f t="shared" si="0"/>
        <v>46165.83</v>
      </c>
      <c r="O19" s="14" t="str">
        <f t="shared" si="1"/>
        <v>OK</v>
      </c>
    </row>
    <row r="20" spans="2:15" ht="15.6" customHeight="1" thickBot="1" x14ac:dyDescent="0.35">
      <c r="B20" s="6">
        <v>14</v>
      </c>
      <c r="C20" s="42" t="s">
        <v>8</v>
      </c>
      <c r="D20" s="69">
        <v>10375.290000000001</v>
      </c>
      <c r="E20" s="24"/>
      <c r="F20" s="24"/>
      <c r="G20" s="11">
        <f>D20*0.2</f>
        <v>2075.0580000000004</v>
      </c>
      <c r="H20" s="4"/>
      <c r="I20" s="5"/>
      <c r="J20" s="11">
        <f>D20*0.35</f>
        <v>3631.3515000000002</v>
      </c>
      <c r="K20" s="36">
        <f>D20*0.35</f>
        <v>3631.3515000000002</v>
      </c>
      <c r="L20" s="12">
        <f>D20-G20-J20-K20</f>
        <v>1037.5289999999991</v>
      </c>
      <c r="N20" s="13">
        <f t="shared" si="0"/>
        <v>10375.289999999999</v>
      </c>
      <c r="O20" s="14" t="str">
        <f t="shared" si="1"/>
        <v>OK</v>
      </c>
    </row>
    <row r="21" spans="2:15" ht="15.6" customHeight="1" thickBot="1" x14ac:dyDescent="0.35">
      <c r="B21" s="6">
        <v>15</v>
      </c>
      <c r="C21" s="42" t="s">
        <v>36</v>
      </c>
      <c r="D21" s="69">
        <v>22556.6</v>
      </c>
      <c r="E21" s="24"/>
      <c r="F21" s="24"/>
      <c r="G21" s="8">
        <f>D21*0.08</f>
        <v>1804.528</v>
      </c>
      <c r="H21" s="8">
        <f>D21*0.11</f>
        <v>2481.2259999999997</v>
      </c>
      <c r="I21" s="11">
        <f>D21*0.4</f>
        <v>9022.64</v>
      </c>
      <c r="J21" s="11">
        <f>D21*0.1</f>
        <v>2255.66</v>
      </c>
      <c r="K21" s="36">
        <f>D21-G21-H21-I21-J21</f>
        <v>6992.5460000000021</v>
      </c>
      <c r="L21" s="9"/>
      <c r="N21" s="13">
        <f t="shared" si="0"/>
        <v>22556.600000000002</v>
      </c>
      <c r="O21" s="14" t="str">
        <f t="shared" si="1"/>
        <v>OK</v>
      </c>
    </row>
    <row r="22" spans="2:15" ht="15.6" customHeight="1" thickBot="1" x14ac:dyDescent="0.35">
      <c r="B22" s="6">
        <v>16</v>
      </c>
      <c r="C22" s="42" t="s">
        <v>40</v>
      </c>
      <c r="D22" s="69">
        <v>80595.91</v>
      </c>
      <c r="E22" s="24"/>
      <c r="F22" s="24"/>
      <c r="G22" s="4"/>
      <c r="H22" s="11">
        <f>D22*0.2</f>
        <v>16119.182000000001</v>
      </c>
      <c r="I22" s="5"/>
      <c r="J22" s="11">
        <f>D22*0.25</f>
        <v>20148.977500000001</v>
      </c>
      <c r="K22" s="36">
        <f>D22*0.25</f>
        <v>20148.977500000001</v>
      </c>
      <c r="L22" s="10">
        <f>D22-H22-J22-K22</f>
        <v>24178.773000000001</v>
      </c>
      <c r="N22" s="13">
        <f t="shared" si="0"/>
        <v>80595.91</v>
      </c>
      <c r="O22" s="14" t="str">
        <f t="shared" si="1"/>
        <v>OK</v>
      </c>
    </row>
    <row r="23" spans="2:15" ht="15.6" customHeight="1" thickBot="1" x14ac:dyDescent="0.35">
      <c r="B23" s="6">
        <v>17</v>
      </c>
      <c r="C23" s="42" t="s">
        <v>22</v>
      </c>
      <c r="D23" s="69">
        <v>49042.61</v>
      </c>
      <c r="E23" s="24"/>
      <c r="F23" s="24"/>
      <c r="G23" s="4"/>
      <c r="H23" s="4"/>
      <c r="I23" s="11">
        <f>D23*0.5</f>
        <v>24521.305</v>
      </c>
      <c r="J23" s="11">
        <f>D23*0.15</f>
        <v>7356.3914999999997</v>
      </c>
      <c r="K23" s="36">
        <f>D23-I23-J23</f>
        <v>17164.913500000002</v>
      </c>
      <c r="L23" s="9"/>
      <c r="N23" s="13">
        <f t="shared" si="0"/>
        <v>49042.61</v>
      </c>
      <c r="O23" s="14" t="str">
        <f t="shared" si="1"/>
        <v>OK</v>
      </c>
    </row>
    <row r="24" spans="2:15" ht="15.6" customHeight="1" thickBot="1" x14ac:dyDescent="0.35">
      <c r="B24" s="6">
        <v>18</v>
      </c>
      <c r="C24" s="42" t="s">
        <v>41</v>
      </c>
      <c r="D24" s="69">
        <v>58197.97</v>
      </c>
      <c r="E24" s="24"/>
      <c r="F24" s="24"/>
      <c r="G24" s="4"/>
      <c r="H24" s="4"/>
      <c r="I24" s="5"/>
      <c r="J24" s="11">
        <f>D24*0.2</f>
        <v>11639.594000000001</v>
      </c>
      <c r="K24" s="36">
        <f>D24*0.25</f>
        <v>14549.4925</v>
      </c>
      <c r="L24" s="12">
        <f>D24-J24-K24</f>
        <v>32008.883500000004</v>
      </c>
      <c r="N24" s="13">
        <f t="shared" si="0"/>
        <v>58197.97</v>
      </c>
      <c r="O24" s="14" t="str">
        <f t="shared" si="1"/>
        <v>OK</v>
      </c>
    </row>
    <row r="25" spans="2:15" ht="15.6" customHeight="1" thickBot="1" x14ac:dyDescent="0.35">
      <c r="B25" s="6">
        <v>19</v>
      </c>
      <c r="C25" s="42" t="s">
        <v>42</v>
      </c>
      <c r="D25" s="69">
        <v>16564.5</v>
      </c>
      <c r="E25" s="24"/>
      <c r="F25" s="24"/>
      <c r="G25" s="4"/>
      <c r="H25" s="8">
        <f>D25*0.4</f>
        <v>6625.8</v>
      </c>
      <c r="I25" s="5"/>
      <c r="J25" s="5"/>
      <c r="K25" s="35"/>
      <c r="L25" s="12">
        <f>D25-H25</f>
        <v>9938.7000000000007</v>
      </c>
      <c r="N25" s="13">
        <f t="shared" si="0"/>
        <v>16564.5</v>
      </c>
      <c r="O25" s="14" t="str">
        <f t="shared" si="1"/>
        <v>OK</v>
      </c>
    </row>
    <row r="26" spans="2:15" ht="15.6" customHeight="1" thickBot="1" x14ac:dyDescent="0.35">
      <c r="B26" s="6">
        <v>20</v>
      </c>
      <c r="C26" s="42" t="s">
        <v>23</v>
      </c>
      <c r="D26" s="69">
        <v>18907.82</v>
      </c>
      <c r="E26" s="24"/>
      <c r="F26" s="24"/>
      <c r="G26" s="4"/>
      <c r="H26" s="8">
        <f>D26*0.15</f>
        <v>2836.1729999999998</v>
      </c>
      <c r="I26" s="5"/>
      <c r="J26" s="5"/>
      <c r="K26" s="35"/>
      <c r="L26" s="12">
        <f>D26-H26</f>
        <v>16071.647000000001</v>
      </c>
      <c r="N26" s="13">
        <f t="shared" si="0"/>
        <v>18907.82</v>
      </c>
      <c r="O26" s="14" t="str">
        <f t="shared" si="1"/>
        <v>OK</v>
      </c>
    </row>
    <row r="27" spans="2:15" ht="15.6" customHeight="1" thickBot="1" x14ac:dyDescent="0.35">
      <c r="B27" s="6">
        <v>21</v>
      </c>
      <c r="C27" s="42" t="s">
        <v>24</v>
      </c>
      <c r="D27" s="69">
        <v>66359.570000000007</v>
      </c>
      <c r="E27" s="23">
        <f>D27*0.125</f>
        <v>8294.9462500000009</v>
      </c>
      <c r="F27" s="23">
        <f>D27*0.125</f>
        <v>8294.9462500000009</v>
      </c>
      <c r="G27" s="8">
        <f>D27*0.125</f>
        <v>8294.9462500000009</v>
      </c>
      <c r="H27" s="8">
        <f>D27*0.125</f>
        <v>8294.9462500000009</v>
      </c>
      <c r="I27" s="8">
        <f>D27*0.125</f>
        <v>8294.9462500000009</v>
      </c>
      <c r="J27" s="8">
        <f>D27*0.125</f>
        <v>8294.9462500000009</v>
      </c>
      <c r="K27" s="49">
        <f>D27*0.125</f>
        <v>8294.9462500000009</v>
      </c>
      <c r="L27" s="15">
        <f>D27-E27-F27-G27-H27-I27-J27-K27</f>
        <v>8294.9462500000009</v>
      </c>
      <c r="N27" s="13">
        <f t="shared" si="0"/>
        <v>66359.570000000007</v>
      </c>
      <c r="O27" s="14" t="str">
        <f t="shared" si="1"/>
        <v>OK</v>
      </c>
    </row>
    <row r="28" spans="2:15" ht="15.6" customHeight="1" thickBot="1" x14ac:dyDescent="0.35">
      <c r="B28" s="6">
        <v>22</v>
      </c>
      <c r="C28" s="42" t="s">
        <v>2</v>
      </c>
      <c r="D28" s="69">
        <v>24187.05</v>
      </c>
      <c r="E28" s="50">
        <f>D28*0.125</f>
        <v>3023.3812499999999</v>
      </c>
      <c r="F28" s="50">
        <f>D28*0.125</f>
        <v>3023.3812499999999</v>
      </c>
      <c r="G28" s="50">
        <f>D28*0.125</f>
        <v>3023.3812499999999</v>
      </c>
      <c r="H28" s="50">
        <f>D28*0.125</f>
        <v>3023.3812499999999</v>
      </c>
      <c r="I28" s="50">
        <f>D28*0.125</f>
        <v>3023.3812499999999</v>
      </c>
      <c r="J28" s="50">
        <f>D28*0.125</f>
        <v>3023.3812499999999</v>
      </c>
      <c r="K28" s="50">
        <f>D28*0.125</f>
        <v>3023.3812499999999</v>
      </c>
      <c r="L28" s="51">
        <f>D28-E28-F28-G28-H28-I28-J28-K28</f>
        <v>3023.3812500000008</v>
      </c>
      <c r="N28" s="13">
        <f t="shared" si="0"/>
        <v>24187.05</v>
      </c>
      <c r="O28" s="14" t="str">
        <f t="shared" si="1"/>
        <v>OK</v>
      </c>
    </row>
    <row r="29" spans="2:15" s="44" customFormat="1" ht="15.6" customHeight="1" thickBot="1" x14ac:dyDescent="0.35">
      <c r="B29" s="46">
        <v>23</v>
      </c>
      <c r="C29" s="42" t="s">
        <v>43</v>
      </c>
      <c r="D29" s="69">
        <v>53341.87</v>
      </c>
      <c r="E29" s="47">
        <f>D29*0.15</f>
        <v>8001.2804999999998</v>
      </c>
      <c r="F29" s="64"/>
      <c r="G29" s="64"/>
      <c r="H29" s="64"/>
      <c r="I29" s="64"/>
      <c r="J29" s="8">
        <f>D29*0.3</f>
        <v>16002.561</v>
      </c>
      <c r="K29" s="49">
        <f>D29*0.2</f>
        <v>10668.374000000002</v>
      </c>
      <c r="L29" s="15">
        <f>D29-E29-F29-G29-H29-I29-J29-K29</f>
        <v>18669.654499999997</v>
      </c>
      <c r="N29" s="48">
        <f>SUM(E29:L29)</f>
        <v>53341.869999999995</v>
      </c>
      <c r="O29" s="14" t="str">
        <f t="shared" ref="O29" si="2">IF(D29=N29,"OK","ERROR")</f>
        <v>OK</v>
      </c>
    </row>
    <row r="30" spans="2:15" ht="15.6" customHeight="1" thickBot="1" x14ac:dyDescent="0.35">
      <c r="B30" s="46">
        <v>24</v>
      </c>
      <c r="C30" s="45" t="s">
        <v>47</v>
      </c>
      <c r="D30" s="70">
        <v>682.6</v>
      </c>
      <c r="E30" s="47">
        <f>D30*0.8</f>
        <v>546.08000000000004</v>
      </c>
      <c r="F30" s="47">
        <f>D30-E30</f>
        <v>136.51999999999998</v>
      </c>
      <c r="G30" s="65"/>
      <c r="H30" s="65"/>
      <c r="I30" s="65"/>
      <c r="J30" s="71"/>
      <c r="K30" s="72"/>
      <c r="L30" s="73"/>
      <c r="N30" s="48">
        <f>SUM(E30:L30)</f>
        <v>682.6</v>
      </c>
      <c r="O30" s="14" t="str">
        <f t="shared" si="1"/>
        <v>OK</v>
      </c>
    </row>
    <row r="31" spans="2:15" ht="15.6" customHeight="1" thickBot="1" x14ac:dyDescent="0.35">
      <c r="B31" s="7"/>
      <c r="C31" s="66" t="s">
        <v>4</v>
      </c>
      <c r="D31" s="67">
        <v>1153069.2500000002</v>
      </c>
      <c r="E31" s="17">
        <f t="shared" ref="E31:L31" si="3">SUM(E6:E30)</f>
        <v>94671.340000000011</v>
      </c>
      <c r="F31" s="17">
        <f t="shared" si="3"/>
        <v>126386.78950000003</v>
      </c>
      <c r="G31" s="17">
        <f t="shared" si="3"/>
        <v>56464.835500000001</v>
      </c>
      <c r="H31" s="17">
        <f t="shared" si="3"/>
        <v>102374.56650000002</v>
      </c>
      <c r="I31" s="17">
        <f t="shared" si="3"/>
        <v>190896.90849999996</v>
      </c>
      <c r="J31" s="17">
        <f t="shared" si="3"/>
        <v>176064.44500000004</v>
      </c>
      <c r="K31" s="17">
        <f t="shared" si="3"/>
        <v>197957.57250000001</v>
      </c>
      <c r="L31" s="18">
        <f t="shared" si="3"/>
        <v>208252.79250000001</v>
      </c>
      <c r="N31" s="14">
        <f t="shared" si="0"/>
        <v>1153069.25</v>
      </c>
      <c r="O31" s="14" t="str">
        <f t="shared" si="1"/>
        <v>OK</v>
      </c>
    </row>
    <row r="32" spans="2:15" ht="15.6" customHeight="1" thickBot="1" x14ac:dyDescent="0.35">
      <c r="B32" s="30"/>
      <c r="C32" s="25" t="s">
        <v>30</v>
      </c>
      <c r="D32" s="38">
        <f>D31*0.13</f>
        <v>149899.00250000003</v>
      </c>
      <c r="E32" s="39">
        <f>E31*0.13</f>
        <v>12307.274200000002</v>
      </c>
      <c r="F32" s="39">
        <f t="shared" ref="F32" si="4">F31*0.13</f>
        <v>16430.282635000003</v>
      </c>
      <c r="G32" s="39">
        <f t="shared" ref="G32:J32" si="5">G31*0.13</f>
        <v>7340.4286150000007</v>
      </c>
      <c r="H32" s="39">
        <f t="shared" si="5"/>
        <v>13308.693645000003</v>
      </c>
      <c r="I32" s="39">
        <f t="shared" si="5"/>
        <v>24816.598104999997</v>
      </c>
      <c r="J32" s="39">
        <f t="shared" si="5"/>
        <v>22888.377850000004</v>
      </c>
      <c r="K32" s="39">
        <f t="shared" ref="K32" si="6">K31*0.13</f>
        <v>25734.484425000002</v>
      </c>
      <c r="L32" s="40">
        <f>D32-E32-F32-G32-H32-I32-J32-K32</f>
        <v>27072.863024999999</v>
      </c>
      <c r="N32" s="13">
        <f t="shared" si="0"/>
        <v>149899.0025</v>
      </c>
      <c r="O32" s="14" t="str">
        <f t="shared" si="1"/>
        <v>OK</v>
      </c>
    </row>
    <row r="33" spans="2:15" ht="15.6" customHeight="1" thickBot="1" x14ac:dyDescent="0.35">
      <c r="B33" s="26"/>
      <c r="C33" s="27" t="s">
        <v>31</v>
      </c>
      <c r="D33" s="31">
        <f>D31*0.06</f>
        <v>69184.155000000013</v>
      </c>
      <c r="E33" s="28">
        <f>E31*0.06</f>
        <v>5680.2804000000006</v>
      </c>
      <c r="F33" s="28">
        <f t="shared" ref="F33" si="7">F31*0.06</f>
        <v>7583.207370000001</v>
      </c>
      <c r="G33" s="28">
        <f t="shared" ref="G33:J33" si="8">G31*0.06</f>
        <v>3387.8901299999998</v>
      </c>
      <c r="H33" s="28">
        <f t="shared" si="8"/>
        <v>6142.4739900000004</v>
      </c>
      <c r="I33" s="28">
        <f t="shared" si="8"/>
        <v>11453.814509999997</v>
      </c>
      <c r="J33" s="28">
        <f t="shared" si="8"/>
        <v>10563.866700000002</v>
      </c>
      <c r="K33" s="28">
        <f t="shared" ref="K33" si="9">K31*0.06</f>
        <v>11877.45435</v>
      </c>
      <c r="L33" s="18">
        <f>D33-E33-F33-G33-H33-I33-J33-K33</f>
        <v>12495.167550000009</v>
      </c>
      <c r="N33" s="14">
        <f t="shared" si="0"/>
        <v>69184.155000000013</v>
      </c>
      <c r="O33" s="14" t="str">
        <f t="shared" si="1"/>
        <v>OK</v>
      </c>
    </row>
    <row r="34" spans="2:15" ht="15.6" customHeight="1" thickBot="1" x14ac:dyDescent="0.35">
      <c r="B34" s="74"/>
      <c r="C34" s="75" t="s">
        <v>25</v>
      </c>
      <c r="D34" s="76">
        <f>(D31+D32+D33)*0.21</f>
        <v>288152.00557500002</v>
      </c>
      <c r="E34" s="77">
        <f>(E31+E32+E33)*0.21</f>
        <v>23658.367866000001</v>
      </c>
      <c r="F34" s="77">
        <f t="shared" ref="F34" si="10">(F31+F32+F33)*0.21</f>
        <v>31584.05869605</v>
      </c>
      <c r="G34" s="77">
        <f t="shared" ref="G34:J34" si="11">(G31+G32+G33)*0.21</f>
        <v>14110.562391449999</v>
      </c>
      <c r="H34" s="77">
        <f t="shared" si="11"/>
        <v>25583.404168350004</v>
      </c>
      <c r="I34" s="77">
        <f t="shared" si="11"/>
        <v>47705.137434149983</v>
      </c>
      <c r="J34" s="77">
        <f t="shared" si="11"/>
        <v>43998.504805500015</v>
      </c>
      <c r="K34" s="77">
        <f t="shared" ref="K34" si="12">(K31+K32+K33)*0.21</f>
        <v>49469.597367750001</v>
      </c>
      <c r="L34" s="78">
        <f>D34-E34-F34-G34-H34-I34-J34-K34</f>
        <v>52042.372845750055</v>
      </c>
      <c r="N34" s="14">
        <f t="shared" si="0"/>
        <v>288152.00557500008</v>
      </c>
      <c r="O34" s="14" t="str">
        <f t="shared" si="1"/>
        <v>OK</v>
      </c>
    </row>
    <row r="35" spans="2:15" ht="15.6" customHeight="1" thickBot="1" x14ac:dyDescent="0.35">
      <c r="B35" s="7"/>
      <c r="C35" s="66" t="s">
        <v>26</v>
      </c>
      <c r="D35" s="29">
        <f>D31+D32+D33+D34</f>
        <v>1660304.4130750003</v>
      </c>
      <c r="E35" s="16">
        <f>SUM(E31:E34)</f>
        <v>136317.26246600001</v>
      </c>
      <c r="F35" s="16">
        <f t="shared" ref="F35" si="13">SUM(F31:F34)</f>
        <v>181984.33820105001</v>
      </c>
      <c r="G35" s="16">
        <f t="shared" ref="G35:J35" si="14">SUM(G31:G34)</f>
        <v>81303.716636450001</v>
      </c>
      <c r="H35" s="16">
        <f t="shared" si="14"/>
        <v>147409.13830335002</v>
      </c>
      <c r="I35" s="16">
        <f t="shared" si="14"/>
        <v>274872.45854914992</v>
      </c>
      <c r="J35" s="16">
        <f t="shared" si="14"/>
        <v>253515.19435550008</v>
      </c>
      <c r="K35" s="16">
        <f t="shared" ref="K35" si="15">SUM(K31:K34)</f>
        <v>285039.10864275001</v>
      </c>
      <c r="L35" s="19">
        <f>D35-E35-F35-G35-H35-I35-J35-K35</f>
        <v>299863.19592075044</v>
      </c>
      <c r="N35" s="14">
        <f t="shared" si="0"/>
        <v>1660304.4130750005</v>
      </c>
      <c r="O35" s="14" t="str">
        <f t="shared" si="1"/>
        <v>OK</v>
      </c>
    </row>
    <row r="36" spans="2:15" ht="15.6" customHeight="1" thickBot="1" x14ac:dyDescent="0.35">
      <c r="B36" s="30"/>
      <c r="C36" s="25" t="s">
        <v>27</v>
      </c>
      <c r="D36" s="25"/>
      <c r="E36" s="32">
        <f>E35</f>
        <v>136317.26246600001</v>
      </c>
      <c r="F36" s="32">
        <f>E35+F35</f>
        <v>318301.60066704999</v>
      </c>
      <c r="G36" s="33">
        <f>E35+F35+G35</f>
        <v>399605.31730350002</v>
      </c>
      <c r="H36" s="33">
        <f>E35+F35+G35+H35</f>
        <v>547014.4556068501</v>
      </c>
      <c r="I36" s="33">
        <f>E35+F35+G35+H35+I35</f>
        <v>821886.91415600001</v>
      </c>
      <c r="J36" s="33">
        <f>E35+F35+G35+H35+I35+J35</f>
        <v>1075402.1085115001</v>
      </c>
      <c r="K36" s="33">
        <f>E35+F35+G35+H35+I35+J35+K35</f>
        <v>1360441.21715425</v>
      </c>
      <c r="L36" s="34">
        <f>E35+F35+G35+H35+I35+J35+K35+L35+0.01</f>
        <v>1660304.4230750005</v>
      </c>
      <c r="N36" s="22">
        <f>L36</f>
        <v>1660304.4230750005</v>
      </c>
      <c r="O36" s="14" t="str">
        <f>IF(D35=L36,"OK","ERROR")</f>
        <v>ERROR</v>
      </c>
    </row>
    <row r="37" spans="2:15" ht="15.6" customHeight="1" x14ac:dyDescent="0.25">
      <c r="C37" s="20" t="s">
        <v>45</v>
      </c>
      <c r="D37" s="2"/>
      <c r="E37" s="2"/>
      <c r="F37" s="2"/>
      <c r="G37" s="2"/>
      <c r="H37" s="2"/>
      <c r="I37" s="2"/>
      <c r="J37" s="2"/>
      <c r="K37" s="2"/>
      <c r="L37" s="2"/>
    </row>
    <row r="38" spans="2:15" ht="15.6" customHeight="1" x14ac:dyDescent="0.25">
      <c r="C38" s="20" t="s">
        <v>28</v>
      </c>
      <c r="D38" s="3"/>
      <c r="E38" s="3"/>
      <c r="F38" s="3"/>
      <c r="G38" s="3"/>
      <c r="H38" s="3"/>
      <c r="I38" s="3"/>
      <c r="J38" s="3"/>
      <c r="K38" s="3"/>
      <c r="L38" s="3"/>
    </row>
    <row r="39" spans="2:15" ht="15.6" customHeight="1" x14ac:dyDescent="0.25">
      <c r="C39" s="21" t="s">
        <v>29</v>
      </c>
      <c r="D39" s="3"/>
      <c r="E39" s="3"/>
      <c r="F39" s="3"/>
      <c r="G39" s="3"/>
      <c r="H39" s="3"/>
      <c r="I39" s="3"/>
      <c r="J39" s="3"/>
      <c r="K39" s="3"/>
      <c r="L39" s="3"/>
    </row>
    <row r="40" spans="2:15" ht="15.6" customHeight="1" x14ac:dyDescent="0.25">
      <c r="C40" s="21"/>
      <c r="D40" s="3"/>
      <c r="E40" s="3"/>
      <c r="F40" s="3"/>
      <c r="G40" s="3"/>
      <c r="H40" s="3"/>
      <c r="I40" s="3"/>
      <c r="J40" s="3"/>
      <c r="K40" s="3"/>
      <c r="L40" s="3"/>
    </row>
    <row r="41" spans="2:15" ht="15.6" customHeight="1" x14ac:dyDescent="0.25">
      <c r="C41" s="21"/>
      <c r="D41" s="3"/>
      <c r="E41" s="3"/>
      <c r="F41" s="3"/>
      <c r="G41" s="3"/>
      <c r="H41" s="3"/>
      <c r="I41" s="3"/>
      <c r="J41" s="3"/>
      <c r="K41" s="3"/>
      <c r="L41" s="3"/>
    </row>
    <row r="42" spans="2:15" x14ac:dyDescent="0.25">
      <c r="C42" s="21"/>
      <c r="D42" s="2"/>
      <c r="E42" s="2"/>
      <c r="F42" s="2"/>
      <c r="G42" s="2"/>
      <c r="H42" s="2"/>
      <c r="I42" s="2"/>
      <c r="J42" s="2"/>
      <c r="K42" s="2"/>
      <c r="L42" s="2"/>
    </row>
    <row r="43" spans="2:15" ht="15.75" x14ac:dyDescent="0.3">
      <c r="C43" t="s">
        <v>32</v>
      </c>
      <c r="D43" s="22">
        <f>SUM(D6:D30)</f>
        <v>1153069.2500000002</v>
      </c>
      <c r="E43" s="14" t="str">
        <f>IF(D43=D31,"OK","ERROR")</f>
        <v>OK</v>
      </c>
      <c r="F43" s="14"/>
    </row>
  </sheetData>
  <mergeCells count="3">
    <mergeCell ref="B2:L2"/>
    <mergeCell ref="B3:L3"/>
    <mergeCell ref="E4:L4"/>
  </mergeCells>
  <phoneticPr fontId="0" type="noConversion"/>
  <printOptions horizontalCentered="1"/>
  <pageMargins left="0" right="3.937007874015748E-2" top="0.19685039370078741" bottom="0.19685039370078741" header="0.31496062992125984" footer="0.31496062992125984"/>
  <pageSetup paperSize="9" scale="90" orientation="landscape" r:id="rId1"/>
  <ignoredErrors>
    <ignoredError sqref="L31 K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Hoja1!Print_Area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ICM</cp:lastModifiedBy>
  <cp:lastPrinted>2018-04-17T07:51:54Z</cp:lastPrinted>
  <dcterms:created xsi:type="dcterms:W3CDTF">2012-05-06T20:43:01Z</dcterms:created>
  <dcterms:modified xsi:type="dcterms:W3CDTF">2018-04-17T07:52:57Z</dcterms:modified>
</cp:coreProperties>
</file>